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250" windowHeight="6765"/>
  </bookViews>
  <sheets>
    <sheet name="Форма № 2 Расходы" sheetId="1" r:id="rId1"/>
  </sheets>
  <definedNames>
    <definedName name="Z_20BEEDA7_A86D_457D_B05B_81A4D8313556_.wvu.PrintTitles" localSheetId="0" hidden="1">'Форма № 2 Расходы'!$2:$4</definedName>
    <definedName name="Z_20BEEDA7_A86D_457D_B05B_81A4D8313556_.wvu.Rows" localSheetId="0" hidden="1">'Форма № 2 Расходы'!#REF!,'Форма № 2 Расходы'!$83:$83</definedName>
    <definedName name="Z_35E1D646_7503_4E5D_8EF2_A437448B65B6_.wvu.PrintTitles" localSheetId="0" hidden="1">'Форма № 2 Расходы'!$2:$4</definedName>
    <definedName name="Z_35E1D646_7503_4E5D_8EF2_A437448B65B6_.wvu.Rows" localSheetId="0" hidden="1">'Форма № 2 Расходы'!$83:$83</definedName>
    <definedName name="Z_36BD9F86_50E6_4B98_83E2_0C4DBB3FB1D8_.wvu.PrintTitles" localSheetId="0" hidden="1">'Форма № 2 Расходы'!$2:$4</definedName>
    <definedName name="Z_36BD9F86_50E6_4B98_83E2_0C4DBB3FB1D8_.wvu.Rows" localSheetId="0" hidden="1">'Форма № 2 Расходы'!#REF!,'Форма № 2 Расходы'!$83:$83</definedName>
    <definedName name="Z_398CBA9C_5173_460E_B91E_20B565E3A746_.wvu.PrintTitles" localSheetId="0" hidden="1">'Форма № 2 Расходы'!$2:$4</definedName>
    <definedName name="Z_398CBA9C_5173_460E_B91E_20B565E3A746_.wvu.Rows" localSheetId="0" hidden="1">'Форма № 2 Расходы'!#REF!,'Форма № 2 Расходы'!$83:$83</definedName>
    <definedName name="Z_6658CB33_91A1_4733_8BB9_B595563D7BCA_.wvu.PrintTitles" localSheetId="0" hidden="1">'Форма № 2 Расходы'!$2:$4</definedName>
    <definedName name="Z_6658CB33_91A1_4733_8BB9_B595563D7BCA_.wvu.Rows" localSheetId="0" hidden="1">'Форма № 2 Расходы'!#REF!,'Форма № 2 Расходы'!$83:$83</definedName>
    <definedName name="Z_725C7F32_ACF0_4FA7_BAE3_B9ED19D283F5_.wvu.PrintTitles" localSheetId="0" hidden="1">'Форма № 2 Расходы'!$2:$4</definedName>
    <definedName name="Z_725C7F32_ACF0_4FA7_BAE3_B9ED19D283F5_.wvu.Rows" localSheetId="0" hidden="1">'Форма № 2 Расходы'!#REF!,'Форма № 2 Расходы'!$83:$83</definedName>
    <definedName name="Z_84AE6F1D_CADB_4EFE_93C8_558F0BC19B7F_.wvu.PrintTitles" localSheetId="0" hidden="1">'Форма № 2 Расходы'!$2:$4</definedName>
    <definedName name="Z_84AE6F1D_CADB_4EFE_93C8_558F0BC19B7F_.wvu.Rows" localSheetId="0" hidden="1">'Форма № 2 Расходы'!#REF!,'Форма № 2 Расходы'!$83:$83</definedName>
    <definedName name="Z_90DE7F41_DAA7_4ED5_8AD5_6A12841168D1_.wvu.PrintTitles" localSheetId="0" hidden="1">'Форма № 2 Расходы'!$2:$4</definedName>
    <definedName name="Z_90DE7F41_DAA7_4ED5_8AD5_6A12841168D1_.wvu.Rows" localSheetId="0" hidden="1">'Форма № 2 Расходы'!#REF!,'Форма № 2 Расходы'!$83:$83</definedName>
    <definedName name="Z_96B7FF65_64A4_48EA_B68D_5CD2440B0ED5_.wvu.PrintTitles" localSheetId="0" hidden="1">'Форма № 2 Расходы'!$2:$4</definedName>
    <definedName name="Z_96B7FF65_64A4_48EA_B68D_5CD2440B0ED5_.wvu.Rows" localSheetId="0" hidden="1">'Форма № 2 Расходы'!#REF!,'Форма № 2 Расходы'!$83:$83</definedName>
    <definedName name="Z_A1C01E6C_91AD_424F_9924_EB035A30AAEB_.wvu.PrintTitles" localSheetId="0" hidden="1">'Форма № 2 Расходы'!$2:$4</definedName>
    <definedName name="Z_A1C01E6C_91AD_424F_9924_EB035A30AAEB_.wvu.Rows" localSheetId="0" hidden="1">'Форма № 2 Расходы'!#REF!,'Форма № 2 Расходы'!$83:$83</definedName>
    <definedName name="Z_A85E0CF9_A0B0_42D7_A4E1_2E1996FC103B_.wvu.PrintTitles" localSheetId="0" hidden="1">'Форма № 2 Расходы'!$2:$4</definedName>
    <definedName name="Z_A85E0CF9_A0B0_42D7_A4E1_2E1996FC103B_.wvu.Rows" localSheetId="0" hidden="1">'Форма № 2 Расходы'!#REF!,'Форма № 2 Расходы'!$83:$83</definedName>
    <definedName name="Z_AC102EED_5484_4CD0_BACB_6D3A344B1AED_.wvu.PrintTitles" localSheetId="0" hidden="1">'Форма № 2 Расходы'!$2:$4</definedName>
    <definedName name="Z_AC102EED_5484_4CD0_BACB_6D3A344B1AED_.wvu.Rows" localSheetId="0" hidden="1">'Форма № 2 Расходы'!#REF!,'Форма № 2 Расходы'!$83:$83</definedName>
    <definedName name="Z_DDF11553_0214_4F09_BE64_80B83641916E_.wvu.PrintTitles" localSheetId="0" hidden="1">'Форма № 2 Расходы'!$2:$4</definedName>
    <definedName name="Z_DDF11553_0214_4F09_BE64_80B83641916E_.wvu.Rows" localSheetId="0" hidden="1">'Форма № 2 Расходы'!#REF!,'Форма № 2 Расходы'!$83:$83</definedName>
    <definedName name="Z_E1AF1B09_69EE_4B0C_804D_524B06B8FC0E_.wvu.PrintTitles" localSheetId="0" hidden="1">'Форма № 2 Расходы'!$2:$4</definedName>
    <definedName name="Z_E1AF1B09_69EE_4B0C_804D_524B06B8FC0E_.wvu.Rows" localSheetId="0" hidden="1">'Форма № 2 Расходы'!#REF!,'Форма № 2 Расходы'!$83:$83</definedName>
    <definedName name="_xlnm.Print_Titles" localSheetId="0">'Форма № 2 Расходы'!$2:$4</definedName>
  </definedNames>
  <calcPr calcId="124519"/>
  <customWorkbookViews>
    <customWorkbookView name="Soloveva - Личное представление" guid="{398CBA9C-5173-460E-B91E-20B565E3A746}" mergeInterval="0" personalView="1" maximized="1" xWindow="1" yWindow="1" windowWidth="1916" windowHeight="850" activeSheetId="1"/>
    <customWorkbookView name="trofimenko - Личное представление" guid="{E1AF1B09-69EE-4B0C-804D-524B06B8FC0E}" mergeInterval="0" personalView="1" maximized="1" xWindow="1" yWindow="1" windowWidth="1916" windowHeight="850" activeSheetId="1" showComments="commIndAndComment"/>
    <customWorkbookView name="Борзова Ирина Вячеславовна - Личное представление" guid="{36BD9F86-50E6-4B98-83E2-0C4DBB3FB1D8}" mergeInterval="0" personalView="1" maximized="1" xWindow="1" yWindow="1" windowWidth="1920" windowHeight="850" activeSheetId="1"/>
    <customWorkbookView name="bolshakova - Личное представление" guid="{20BEEDA7-A86D-457D-B05B-81A4D8313556}" mergeInterval="0" personalView="1" maximized="1" xWindow="1" yWindow="1" windowWidth="1920" windowHeight="850" activeSheetId="1"/>
    <customWorkbookView name="Емельянова Людмила Романовна - Личное представление" guid="{725C7F32-ACF0-4FA7-BAE3-B9ED19D283F5}" mergeInterval="0" personalView="1" maximized="1" xWindow="1" yWindow="1" windowWidth="1920" windowHeight="850" activeSheetId="1"/>
    <customWorkbookView name="Hohlova - Личное представление" guid="{96B7FF65-64A4-48EA-B68D-5CD2440B0ED5}" mergeInterval="0" personalView="1" maximized="1" xWindow="1" yWindow="1" windowWidth="1920" windowHeight="850" activeSheetId="1"/>
    <customWorkbookView name="Годинова Анна Александровна - Личное представление" guid="{35E1D646-7503-4E5D-8EF2-A437448B65B6}" mergeInterval="0" personalView="1" maximized="1" xWindow="1" yWindow="1" windowWidth="1920" windowHeight="850" activeSheetId="1"/>
    <customWorkbookView name="fukina - Личное представление" guid="{AC102EED-5484-4CD0-BACB-6D3A344B1AED}" mergeInterval="0" personalView="1" maximized="1" xWindow="1" yWindow="1" windowWidth="1916" windowHeight="850" activeSheetId="1"/>
    <customWorkbookView name="danilova - Личное представление" guid="{DDF11553-0214-4F09-BE64-80B83641916E}" mergeInterval="0" personalView="1" maximized="1" xWindow="1" yWindow="1" windowWidth="1916" windowHeight="850" activeSheetId="1"/>
    <customWorkbookView name="Скутина Ольга Вячеславовна - Личное представление" guid="{A1C01E6C-91AD-424F-9924-EB035A30AAEB}" mergeInterval="0" personalView="1" maximized="1" xWindow="1" yWindow="1" windowWidth="1916" windowHeight="850" activeSheetId="1"/>
    <customWorkbookView name="chistyakov - Личное представление" guid="{90DE7F41-DAA7-4ED5-8AD5-6A12841168D1}" mergeInterval="0" personalView="1" maximized="1" xWindow="1" yWindow="1" windowWidth="1916" windowHeight="850" activeSheetId="1"/>
    <customWorkbookView name="Валеева Марина Юрьевна - Личное представление" guid="{A85E0CF9-A0B0-42D7-A4E1-2E1996FC103B}" mergeInterval="0" personalView="1" maximized="1" xWindow="1" yWindow="1" windowWidth="1920" windowHeight="850" activeSheetId="1"/>
    <customWorkbookView name="Mahrovskaya - Личное представление" guid="{84AE6F1D-CADB-4EFE-93C8-558F0BC19B7F}" mergeInterval="0" personalView="1" maximized="1" xWindow="1" yWindow="1" windowWidth="1920" windowHeight="850" activeSheetId="1"/>
    <customWorkbookView name="Шаронова Татьяна Николаевна - Личное представление" guid="{6658CB33-91A1-4733-8BB9-B595563D7BCA}" mergeInterval="0" personalView="1" maximized="1" xWindow="1" yWindow="1" windowWidth="1920" windowHeight="850" activeSheetId="1"/>
  </customWorkbookViews>
</workbook>
</file>

<file path=xl/calcChain.xml><?xml version="1.0" encoding="utf-8"?>
<calcChain xmlns="http://schemas.openxmlformats.org/spreadsheetml/2006/main">
  <c r="D73" i="1"/>
  <c r="D72"/>
  <c r="D71"/>
  <c r="D70"/>
  <c r="D68"/>
  <c r="D67"/>
  <c r="D66"/>
  <c r="D65"/>
  <c r="D64"/>
  <c r="D51"/>
  <c r="D48"/>
  <c r="D27"/>
  <c r="D15"/>
  <c r="D62" l="1"/>
  <c r="D77"/>
  <c r="D76"/>
  <c r="D75"/>
  <c r="D60"/>
  <c r="D61"/>
  <c r="D59"/>
  <c r="D58"/>
  <c r="D57"/>
  <c r="D56"/>
  <c r="D53"/>
  <c r="D49"/>
  <c r="D47"/>
  <c r="D46"/>
  <c r="D45"/>
  <c r="D44"/>
  <c r="D34"/>
  <c r="D19"/>
  <c r="D42" l="1"/>
  <c r="D41"/>
  <c r="D39"/>
  <c r="D38"/>
  <c r="D37"/>
  <c r="D36"/>
  <c r="D33"/>
  <c r="D32"/>
  <c r="D31"/>
  <c r="D30"/>
  <c r="D29"/>
  <c r="D28"/>
  <c r="D25"/>
  <c r="D23"/>
  <c r="D12"/>
  <c r="D54" l="1"/>
  <c r="D17"/>
  <c r="D11"/>
  <c r="D10"/>
  <c r="D9"/>
  <c r="D8"/>
  <c r="D7"/>
  <c r="D79" l="1"/>
  <c r="G80" l="1"/>
  <c r="G78"/>
  <c r="G74"/>
  <c r="G69"/>
  <c r="G63"/>
  <c r="G55"/>
  <c r="G52"/>
  <c r="G43"/>
  <c r="G40"/>
  <c r="G35"/>
  <c r="G26"/>
  <c r="G20"/>
  <c r="G16"/>
  <c r="G6"/>
  <c r="F80"/>
  <c r="F78"/>
  <c r="F74"/>
  <c r="F69"/>
  <c r="F63"/>
  <c r="F55"/>
  <c r="F52"/>
  <c r="F43"/>
  <c r="F40"/>
  <c r="F35"/>
  <c r="F26"/>
  <c r="F20"/>
  <c r="F16"/>
  <c r="F6"/>
  <c r="E80"/>
  <c r="E78"/>
  <c r="E74"/>
  <c r="E69"/>
  <c r="E63"/>
  <c r="E55"/>
  <c r="E52"/>
  <c r="E43"/>
  <c r="E40"/>
  <c r="E35"/>
  <c r="E26"/>
  <c r="E20"/>
  <c r="E16"/>
  <c r="E6"/>
  <c r="D80"/>
  <c r="D78"/>
  <c r="D74"/>
  <c r="D69"/>
  <c r="D63"/>
  <c r="D55"/>
  <c r="D52"/>
  <c r="D43"/>
  <c r="D40"/>
  <c r="D35"/>
  <c r="D26"/>
  <c r="D20"/>
  <c r="D16"/>
  <c r="D6"/>
  <c r="C40"/>
  <c r="C80"/>
  <c r="C78"/>
  <c r="C74"/>
  <c r="C69"/>
  <c r="C63"/>
  <c r="C55"/>
  <c r="C52"/>
  <c r="C43"/>
  <c r="C35"/>
  <c r="C26"/>
  <c r="C20"/>
  <c r="C16"/>
  <c r="C6"/>
  <c r="C5" l="1"/>
  <c r="F5"/>
  <c r="G5"/>
  <c r="E5"/>
  <c r="D5"/>
</calcChain>
</file>

<file path=xl/sharedStrings.xml><?xml version="1.0" encoding="utf-8"?>
<sst xmlns="http://schemas.openxmlformats.org/spreadsheetml/2006/main" count="166" uniqueCount="166">
  <si>
    <t>тыс. рублей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</si>
  <si>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</si>
  <si>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</si>
  <si>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</si>
  <si>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</si>
  <si>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</si>
  <si>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</si>
  <si>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</si>
  <si>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</si>
  <si>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</si>
  <si>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</si>
  <si>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</si>
  <si>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</si>
  <si>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</si>
  <si>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</si>
  <si>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</si>
  <si>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</si>
  <si>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</si>
  <si>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</si>
  <si>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</si>
  <si>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</si>
  <si>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</si>
  <si>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</si>
  <si>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</si>
  <si>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</si>
  <si>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</si>
  <si>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</si>
  <si>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</si>
  <si>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</si>
  <si>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</si>
  <si>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</si>
  <si>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</si>
  <si>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</si>
  <si>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</si>
  <si>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</si>
  <si>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</si>
  <si>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</si>
  <si>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</si>
  <si>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</si>
  <si>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</si>
  <si>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</si>
  <si>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</si>
  <si>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</si>
  <si>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</si>
  <si>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</si>
  <si>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</si>
  <si>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</si>
  <si>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</si>
  <si>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</si>
  <si>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</si>
  <si>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</si>
  <si>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</si>
  <si>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</si>
  <si>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</si>
  <si>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</si>
  <si>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</si>
  <si>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</si>
  <si>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</si>
  <si>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</si>
  <si>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</si>
  <si>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</si>
  <si>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</si>
  <si>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</si>
  <si>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</si>
  <si>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</si>
  <si>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</si>
  <si>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</si>
  <si>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</si>
  <si>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</si>
  <si>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</si>
  <si>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</si>
  <si>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</si>
  <si>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Обслуживание государственного внутреннего долга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</si>
  <si>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</si>
  <si>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</si>
  <si>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</si>
  <si>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Заготовка, переработка, хранение и обеспечение безопасности донорской крови и ее компонентов</t>
  </si>
  <si>
    <t>Гражданская оборона</t>
  </si>
  <si>
    <t>условно утвержденные расходы</t>
  </si>
  <si>
    <t>РАСХОДЫ ОБЛАСТНОГО БЮДЖЕТА ПО РАЗДЕЛАМ И ПОДРАЗДЕЛАМ КЛАССИФИКАЦИИ РАСХОДОВ БЮДЖЕТОВ</t>
  </si>
  <si>
    <t>0100</t>
  </si>
  <si>
    <t>0102</t>
  </si>
  <si>
    <t>0103</t>
  </si>
  <si>
    <t>0104</t>
  </si>
  <si>
    <t>0105</t>
  </si>
  <si>
    <t>0106</t>
  </si>
  <si>
    <t>0107</t>
  </si>
  <si>
    <t>0111</t>
  </si>
  <si>
    <t>0112</t>
  </si>
  <si>
    <t>0113</t>
  </si>
  <si>
    <t>0200</t>
  </si>
  <si>
    <t>0203</t>
  </si>
  <si>
    <t>0204</t>
  </si>
  <si>
    <t>0300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</si>
  <si>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</si>
  <si>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</si>
  <si>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</si>
  <si>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</si>
  <si>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</si>
  <si>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</si>
  <si>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</si>
  <si>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</si>
  <si>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</si>
  <si>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</si>
  <si>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</si>
  <si>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</si>
  <si>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</si>
  <si>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</si>
  <si>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</si>
  <si>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</si>
  <si>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</si>
  <si>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</si>
  <si>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</si>
  <si>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</si>
  <si>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</si>
  <si>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</si>
  <si>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</si>
  <si>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</si>
  <si>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</si>
  <si>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</si>
  <si>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</si>
  <si>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</si>
  <si>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</si>
  <si>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</si>
  <si>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</si>
  <si>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</si>
  <si>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</si>
  <si>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</si>
  <si>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</si>
  <si>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0903</t>
  </si>
  <si>
    <t>0904</t>
  </si>
  <si>
    <t>0906</t>
  </si>
  <si>
    <t>0907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</si>
  <si>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</si>
  <si>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</si>
  <si>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</si>
  <si>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</si>
  <si>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</si>
  <si>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</si>
  <si>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</si>
  <si>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</si>
  <si>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</si>
  <si>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</si>
  <si>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</si>
  <si>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</si>
  <si>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</si>
  <si>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</si>
  <si>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</si>
  <si>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</si>
  <si>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</si>
  <si>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</si>
  <si>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</si>
  <si>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</si>
  <si>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1402</t>
  </si>
  <si>
    <t>ИТОГО</t>
  </si>
  <si>
    <t>Раздел, подраздел</t>
  </si>
  <si>
    <t xml:space="preserve">Параметры бюджета  </t>
  </si>
  <si>
    <t>на 2025 год</t>
  </si>
  <si>
    <t>на 2026 год</t>
  </si>
  <si>
    <t>на 2027 год</t>
  </si>
  <si>
    <t>0209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</si>
  <si>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</si>
  <si>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</si>
  <si>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0708</t>
  </si>
  <si>
    <t>Исполнение бюджета
 за 2023 год</t>
  </si>
  <si>
    <t>Оценка исполнения бюджета 
в 2024 году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</si>
</sst>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10" fillId="0" borderId="0"/>
    <xf numFmtId="0" fontId="2" fillId="0" borderId="0"/>
    <xf numFmtId="0" fontId="8" fillId="0" borderId="0">
      <alignment vertical="top" wrapText="1"/>
    </xf>
    <xf numFmtId="0" fontId="12" fillId="0" borderId="0"/>
    <xf numFmtId="0" fontId="10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2" fillId="0" borderId="0"/>
    <xf numFmtId="164" fontId="1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9" fillId="5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0" borderId="0" xfId="0" applyFont="1" applyFill="1"/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3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Денежный 2" xfId="51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  <cellStyle name="Финансовый 3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K8" sqref="K8"/>
    </sheetView>
  </sheetViews>
  <sheetFormatPr defaultRowHeight="15"/>
  <cols>
    <col min="1" max="1" width="9.7109375" style="1" customWidth="1"/>
    <col min="2" max="2" width="69.42578125" style="2" customWidth="1"/>
    <col min="3" max="3" width="16.7109375" style="2" customWidth="1"/>
    <col min="4" max="4" width="12.7109375" style="13" customWidth="1"/>
    <col min="5" max="5" width="13.85546875" style="13" customWidth="1"/>
    <col min="6" max="7" width="12.42578125" style="13" customWidth="1"/>
    <col min="8" max="16384" width="9.140625" style="1"/>
  </cols>
  <sheetData>
    <row r="1" spans="1:7">
      <c r="A1" s="18" t="s">
        <v>79</v>
      </c>
      <c r="B1" s="18"/>
      <c r="C1" s="18"/>
      <c r="D1" s="18"/>
      <c r="E1" s="18"/>
      <c r="F1" s="18"/>
      <c r="G1" s="18"/>
    </row>
    <row r="2" spans="1:7" ht="18">
      <c r="B2" s="15"/>
      <c r="C2" s="15"/>
      <c r="D2" s="17"/>
      <c r="E2" s="16"/>
      <c r="F2" s="16"/>
      <c r="G2" s="1" t="s">
        <v>0</v>
      </c>
    </row>
    <row r="3" spans="1:7" ht="28.5" customHeight="1">
      <c r="A3" s="19" t="s">
        <v>155</v>
      </c>
      <c r="B3" s="21" t="s">
        <v>1</v>
      </c>
      <c r="C3" s="19" t="s">
        <v>164</v>
      </c>
      <c r="D3" s="19" t="s">
        <v>165</v>
      </c>
      <c r="E3" s="23" t="s">
        <v>156</v>
      </c>
      <c r="F3" s="24"/>
      <c r="G3" s="25"/>
    </row>
    <row r="4" spans="1:7" ht="31.5" customHeight="1">
      <c r="A4" s="20"/>
      <c r="B4" s="22"/>
      <c r="C4" s="20"/>
      <c r="D4" s="20"/>
      <c r="E4" s="14" t="s">
        <v>157</v>
      </c>
      <c r="F4" s="14" t="s">
        <v>158</v>
      </c>
      <c r="G4" s="14" t="s">
        <v>159</v>
      </c>
    </row>
    <row r="5" spans="1:7" s="12" customFormat="1">
      <c r="A5" s="14"/>
      <c r="B5" s="4" t="s">
        <v>154</v>
      </c>
      <c r="C5" s="6">
        <f>C6+C16+C20+C26+C35+C40+C43+C52+C55+C63+C69+C74+C78+C80</f>
        <v>56121222</v>
      </c>
      <c r="D5" s="10">
        <f>D6+D16+D20+D26+D35+D40+D43+D52+D55+D63+D69+D74+D78+D80</f>
        <v>60443881</v>
      </c>
      <c r="E5" s="10">
        <f>E6+E16+E20+E26+E35+E40+E43+E52+E55+E63+E69+E74+E78+E80</f>
        <v>47206471</v>
      </c>
      <c r="F5" s="10">
        <f>F6+F16+F20+F26+F35+F40+F43+F52+F55+F63+F69+F74+F78+F80+F83</f>
        <v>46468012</v>
      </c>
      <c r="G5" s="10">
        <f>G6+G16+G20+G26+G35+G40+G43+G52+G55+G63+G69+G74+G78+G80+G83</f>
        <v>46780726</v>
      </c>
    </row>
    <row r="6" spans="1:7" s="12" customFormat="1">
      <c r="A6" s="11" t="s">
        <v>80</v>
      </c>
      <c r="B6" s="5" t="s">
        <v>2</v>
      </c>
      <c r="C6" s="8">
        <f t="shared" ref="C6" si="0">SUM(C7:C15)</f>
        <v>1661931</v>
      </c>
      <c r="D6" s="8">
        <f>SUM(D7:D15)</f>
        <v>1930792</v>
      </c>
      <c r="E6" s="8">
        <f t="shared" ref="E6" si="1">SUM(E7:E15)</f>
        <v>3633834</v>
      </c>
      <c r="F6" s="8">
        <f t="shared" ref="F6" si="2">SUM(F7:F15)</f>
        <v>3270823</v>
      </c>
      <c r="G6" s="8">
        <f t="shared" ref="G6" si="3">SUM(G7:G15)</f>
        <v>3772106</v>
      </c>
    </row>
    <row r="7" spans="1:7" s="12" customFormat="1" ht="30">
      <c r="A7" s="11" t="s">
        <v>81</v>
      </c>
      <c r="B7" s="5" t="s">
        <v>3</v>
      </c>
      <c r="C7" s="8">
        <v>3829</v>
      </c>
      <c r="D7" s="8">
        <f>4219</f>
        <v>4219</v>
      </c>
      <c r="E7" s="8">
        <v>3899</v>
      </c>
      <c r="F7" s="8">
        <v>3899</v>
      </c>
      <c r="G7" s="8">
        <v>3899</v>
      </c>
    </row>
    <row r="8" spans="1:7" s="12" customFormat="1" ht="45">
      <c r="A8" s="11" t="s">
        <v>82</v>
      </c>
      <c r="B8" s="5" t="s">
        <v>4</v>
      </c>
      <c r="C8" s="8">
        <v>128625</v>
      </c>
      <c r="D8" s="8">
        <f>150573</f>
        <v>150573</v>
      </c>
      <c r="E8" s="8">
        <v>152590</v>
      </c>
      <c r="F8" s="8">
        <v>151175</v>
      </c>
      <c r="G8" s="8">
        <v>151287</v>
      </c>
    </row>
    <row r="9" spans="1:7" s="12" customFormat="1" ht="45">
      <c r="A9" s="11" t="s">
        <v>83</v>
      </c>
      <c r="B9" s="5" t="s">
        <v>5</v>
      </c>
      <c r="C9" s="8">
        <v>202325</v>
      </c>
      <c r="D9" s="8">
        <f>234383</f>
        <v>234383</v>
      </c>
      <c r="E9" s="8">
        <v>208314</v>
      </c>
      <c r="F9" s="8">
        <v>209044</v>
      </c>
      <c r="G9" s="8">
        <v>209805</v>
      </c>
    </row>
    <row r="10" spans="1:7" s="12" customFormat="1">
      <c r="A10" s="11" t="s">
        <v>84</v>
      </c>
      <c r="B10" s="5" t="s">
        <v>6</v>
      </c>
      <c r="C10" s="8">
        <v>117645</v>
      </c>
      <c r="D10" s="8">
        <f>126289</f>
        <v>126289</v>
      </c>
      <c r="E10" s="8">
        <v>128744</v>
      </c>
      <c r="F10" s="8">
        <v>130329</v>
      </c>
      <c r="G10" s="8">
        <v>128744</v>
      </c>
    </row>
    <row r="11" spans="1:7" s="12" customFormat="1" ht="30">
      <c r="A11" s="11" t="s">
        <v>85</v>
      </c>
      <c r="B11" s="5" t="s">
        <v>7</v>
      </c>
      <c r="C11" s="8">
        <v>180090</v>
      </c>
      <c r="D11" s="8">
        <f>175332</f>
        <v>175332</v>
      </c>
      <c r="E11" s="8">
        <v>165206</v>
      </c>
      <c r="F11" s="8">
        <v>158096</v>
      </c>
      <c r="G11" s="8">
        <v>157995</v>
      </c>
    </row>
    <row r="12" spans="1:7" s="12" customFormat="1">
      <c r="A12" s="11" t="s">
        <v>86</v>
      </c>
      <c r="B12" s="5" t="s">
        <v>8</v>
      </c>
      <c r="C12" s="8">
        <v>92433</v>
      </c>
      <c r="D12" s="8">
        <f>139756+234</f>
        <v>139990</v>
      </c>
      <c r="E12" s="8">
        <v>411062</v>
      </c>
      <c r="F12" s="8">
        <v>83747</v>
      </c>
      <c r="G12" s="8">
        <v>83815</v>
      </c>
    </row>
    <row r="13" spans="1:7" s="12" customFormat="1">
      <c r="A13" s="11" t="s">
        <v>87</v>
      </c>
      <c r="B13" s="5" t="s">
        <v>9</v>
      </c>
      <c r="C13" s="7">
        <v>0</v>
      </c>
      <c r="D13" s="8">
        <v>0</v>
      </c>
      <c r="E13" s="8">
        <v>100000</v>
      </c>
      <c r="F13" s="8">
        <v>50000</v>
      </c>
      <c r="G13" s="8">
        <v>50000</v>
      </c>
    </row>
    <row r="14" spans="1:7" s="12" customFormat="1" ht="30">
      <c r="A14" s="11" t="s">
        <v>88</v>
      </c>
      <c r="B14" s="5" t="s">
        <v>75</v>
      </c>
      <c r="C14" s="8">
        <v>8995</v>
      </c>
      <c r="D14" s="8">
        <v>0</v>
      </c>
      <c r="E14" s="8">
        <v>0</v>
      </c>
      <c r="F14" s="8">
        <v>0</v>
      </c>
      <c r="G14" s="8">
        <v>0</v>
      </c>
    </row>
    <row r="15" spans="1:7" s="12" customFormat="1">
      <c r="A15" s="11" t="s">
        <v>89</v>
      </c>
      <c r="B15" s="5" t="s">
        <v>10</v>
      </c>
      <c r="C15" s="8">
        <v>927989</v>
      </c>
      <c r="D15" s="8">
        <f>364609+31022+543500+96389+64486</f>
        <v>1100006</v>
      </c>
      <c r="E15" s="8">
        <v>2464019</v>
      </c>
      <c r="F15" s="8">
        <v>2484533</v>
      </c>
      <c r="G15" s="8">
        <v>2986561</v>
      </c>
    </row>
    <row r="16" spans="1:7" s="12" customFormat="1">
      <c r="A16" s="11" t="s">
        <v>90</v>
      </c>
      <c r="B16" s="5" t="s">
        <v>11</v>
      </c>
      <c r="C16" s="8">
        <f>SUM(C17:C19)</f>
        <v>27458</v>
      </c>
      <c r="D16" s="8">
        <f>SUM(D17:D19)</f>
        <v>53705</v>
      </c>
      <c r="E16" s="8">
        <f>SUM(E17:E19)</f>
        <v>29603</v>
      </c>
      <c r="F16" s="8">
        <f>SUM(F17:F19)</f>
        <v>26100</v>
      </c>
      <c r="G16" s="8">
        <f>SUM(G17:G19)</f>
        <v>25965</v>
      </c>
    </row>
    <row r="17" spans="1:7" s="12" customFormat="1">
      <c r="A17" s="11" t="s">
        <v>91</v>
      </c>
      <c r="B17" s="5" t="s">
        <v>12</v>
      </c>
      <c r="C17" s="8">
        <v>17054</v>
      </c>
      <c r="D17" s="8">
        <f>20529</f>
        <v>20529</v>
      </c>
      <c r="E17" s="8">
        <v>22573</v>
      </c>
      <c r="F17" s="8">
        <v>24680</v>
      </c>
      <c r="G17" s="8">
        <v>24680</v>
      </c>
    </row>
    <row r="18" spans="1:7" s="12" customFormat="1">
      <c r="A18" s="11" t="s">
        <v>92</v>
      </c>
      <c r="B18" s="5" t="s">
        <v>13</v>
      </c>
      <c r="C18" s="8">
        <v>10404</v>
      </c>
      <c r="D18" s="8">
        <v>5692</v>
      </c>
      <c r="E18" s="8">
        <v>7030</v>
      </c>
      <c r="F18" s="8">
        <v>1420</v>
      </c>
      <c r="G18" s="8">
        <v>1285</v>
      </c>
    </row>
    <row r="19" spans="1:7" s="12" customFormat="1">
      <c r="A19" s="11" t="s">
        <v>160</v>
      </c>
      <c r="B19" s="5" t="s">
        <v>14</v>
      </c>
      <c r="C19" s="8">
        <v>0</v>
      </c>
      <c r="D19" s="8">
        <f>27484</f>
        <v>27484</v>
      </c>
      <c r="E19" s="8">
        <v>0</v>
      </c>
      <c r="F19" s="8">
        <v>0</v>
      </c>
      <c r="G19" s="8">
        <v>0</v>
      </c>
    </row>
    <row r="20" spans="1:7" s="12" customFormat="1" ht="30">
      <c r="A20" s="11" t="s">
        <v>93</v>
      </c>
      <c r="B20" s="5" t="s">
        <v>15</v>
      </c>
      <c r="C20" s="8">
        <f>SUM(C21:C25)</f>
        <v>329867</v>
      </c>
      <c r="D20" s="8">
        <f>SUM(D21:D25)</f>
        <v>381833</v>
      </c>
      <c r="E20" s="8">
        <f>SUM(E21:E25)</f>
        <v>334322</v>
      </c>
      <c r="F20" s="8">
        <f>SUM(F21:F25)</f>
        <v>326916</v>
      </c>
      <c r="G20" s="8">
        <f>SUM(G21:G25)</f>
        <v>327001</v>
      </c>
    </row>
    <row r="21" spans="1:7" s="12" customFormat="1">
      <c r="A21" s="11" t="s">
        <v>161</v>
      </c>
      <c r="B21" s="5" t="s">
        <v>16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s="12" customFormat="1">
      <c r="A22" s="11" t="s">
        <v>94</v>
      </c>
      <c r="B22" s="9" t="s">
        <v>77</v>
      </c>
      <c r="C22" s="8">
        <v>33781</v>
      </c>
      <c r="D22" s="8">
        <v>46552</v>
      </c>
      <c r="E22" s="8">
        <v>40930</v>
      </c>
      <c r="F22" s="8">
        <v>38140</v>
      </c>
      <c r="G22" s="8">
        <v>38140</v>
      </c>
    </row>
    <row r="23" spans="1:7" s="12" customFormat="1" ht="30">
      <c r="A23" s="11" t="s">
        <v>95</v>
      </c>
      <c r="B23" s="5" t="s">
        <v>162</v>
      </c>
      <c r="C23" s="8">
        <v>294793</v>
      </c>
      <c r="D23" s="8">
        <f>53927+278244</f>
        <v>332171</v>
      </c>
      <c r="E23" s="8">
        <v>290202</v>
      </c>
      <c r="F23" s="8">
        <v>287666</v>
      </c>
      <c r="G23" s="8">
        <v>287751</v>
      </c>
    </row>
    <row r="24" spans="1:7" s="12" customFormat="1">
      <c r="A24" s="11" t="s">
        <v>96</v>
      </c>
      <c r="B24" s="5" t="s">
        <v>17</v>
      </c>
      <c r="C24" s="8">
        <v>1293</v>
      </c>
      <c r="D24" s="8">
        <v>2000</v>
      </c>
      <c r="E24" s="8">
        <v>2080</v>
      </c>
      <c r="F24" s="8">
        <v>0</v>
      </c>
      <c r="G24" s="8">
        <v>0</v>
      </c>
    </row>
    <row r="25" spans="1:7" s="12" customFormat="1" ht="30">
      <c r="A25" s="11" t="s">
        <v>97</v>
      </c>
      <c r="B25" s="5" t="s">
        <v>18</v>
      </c>
      <c r="C25" s="8">
        <v>0</v>
      </c>
      <c r="D25" s="8">
        <f>1110</f>
        <v>1110</v>
      </c>
      <c r="E25" s="8">
        <v>1110</v>
      </c>
      <c r="F25" s="8">
        <v>1110</v>
      </c>
      <c r="G25" s="8">
        <v>1110</v>
      </c>
    </row>
    <row r="26" spans="1:7" s="12" customFormat="1">
      <c r="A26" s="11" t="s">
        <v>98</v>
      </c>
      <c r="B26" s="5" t="s">
        <v>19</v>
      </c>
      <c r="C26" s="8">
        <f t="shared" ref="C26" si="4">SUM(C27:C34)</f>
        <v>16118446</v>
      </c>
      <c r="D26" s="8">
        <f>SUM(D27:D34)</f>
        <v>17394158</v>
      </c>
      <c r="E26" s="8">
        <f t="shared" ref="E26" si="5">SUM(E27:E34)</f>
        <v>12431585</v>
      </c>
      <c r="F26" s="8">
        <f t="shared" ref="F26" si="6">SUM(F27:F34)</f>
        <v>12616046</v>
      </c>
      <c r="G26" s="8">
        <f t="shared" ref="G26" si="7">SUM(G27:G34)</f>
        <v>11389328</v>
      </c>
    </row>
    <row r="27" spans="1:7" s="12" customFormat="1">
      <c r="A27" s="11" t="s">
        <v>99</v>
      </c>
      <c r="B27" s="5" t="s">
        <v>20</v>
      </c>
      <c r="C27" s="8">
        <v>433363</v>
      </c>
      <c r="D27" s="8">
        <f>13531+113673</f>
        <v>127204</v>
      </c>
      <c r="E27" s="8">
        <v>127509</v>
      </c>
      <c r="F27" s="8">
        <v>127762</v>
      </c>
      <c r="G27" s="8">
        <v>127987</v>
      </c>
    </row>
    <row r="28" spans="1:7" s="12" customFormat="1">
      <c r="A28" s="11" t="s">
        <v>100</v>
      </c>
      <c r="B28" s="5" t="s">
        <v>21</v>
      </c>
      <c r="C28" s="8">
        <v>953075</v>
      </c>
      <c r="D28" s="8">
        <f>82881+828443</f>
        <v>911324</v>
      </c>
      <c r="E28" s="8">
        <v>927461</v>
      </c>
      <c r="F28" s="8">
        <v>1016769</v>
      </c>
      <c r="G28" s="8">
        <v>831810</v>
      </c>
    </row>
    <row r="29" spans="1:7" s="12" customFormat="1">
      <c r="A29" s="11" t="s">
        <v>101</v>
      </c>
      <c r="B29" s="5" t="s">
        <v>22</v>
      </c>
      <c r="C29" s="8">
        <v>65831</v>
      </c>
      <c r="D29" s="8">
        <f>105115</f>
        <v>105115</v>
      </c>
      <c r="E29" s="8">
        <v>18367</v>
      </c>
      <c r="F29" s="8">
        <v>17544</v>
      </c>
      <c r="G29" s="8">
        <v>17544</v>
      </c>
    </row>
    <row r="30" spans="1:7" s="12" customFormat="1">
      <c r="A30" s="11" t="s">
        <v>102</v>
      </c>
      <c r="B30" s="5" t="s">
        <v>23</v>
      </c>
      <c r="C30" s="8">
        <v>450844</v>
      </c>
      <c r="D30" s="8">
        <f>70185+528601</f>
        <v>598786</v>
      </c>
      <c r="E30" s="8">
        <v>538953</v>
      </c>
      <c r="F30" s="8">
        <v>563077</v>
      </c>
      <c r="G30" s="8">
        <v>563123</v>
      </c>
    </row>
    <row r="31" spans="1:7" s="12" customFormat="1">
      <c r="A31" s="11" t="s">
        <v>103</v>
      </c>
      <c r="B31" s="5" t="s">
        <v>24</v>
      </c>
      <c r="C31" s="8">
        <v>2065043</v>
      </c>
      <c r="D31" s="8">
        <f>25807+33081+3142601</f>
        <v>3201489</v>
      </c>
      <c r="E31" s="8">
        <v>2895428</v>
      </c>
      <c r="F31" s="8">
        <v>3215372</v>
      </c>
      <c r="G31" s="8">
        <v>3312999</v>
      </c>
    </row>
    <row r="32" spans="1:7" s="12" customFormat="1">
      <c r="A32" s="11" t="s">
        <v>104</v>
      </c>
      <c r="B32" s="5" t="s">
        <v>25</v>
      </c>
      <c r="C32" s="8">
        <v>11366240</v>
      </c>
      <c r="D32" s="8">
        <f>11875303</f>
        <v>11875303</v>
      </c>
      <c r="E32" s="8">
        <v>7641742</v>
      </c>
      <c r="F32" s="8">
        <v>7322480</v>
      </c>
      <c r="G32" s="8">
        <v>6253767</v>
      </c>
    </row>
    <row r="33" spans="1:7" s="12" customFormat="1">
      <c r="A33" s="11" t="s">
        <v>105</v>
      </c>
      <c r="B33" s="5" t="s">
        <v>26</v>
      </c>
      <c r="C33" s="8">
        <v>142413</v>
      </c>
      <c r="D33" s="8">
        <f>35048+127093</f>
        <v>162141</v>
      </c>
      <c r="E33" s="8">
        <v>121172</v>
      </c>
      <c r="F33" s="8">
        <v>119806</v>
      </c>
      <c r="G33" s="8">
        <v>120268</v>
      </c>
    </row>
    <row r="34" spans="1:7" s="12" customFormat="1">
      <c r="A34" s="11" t="s">
        <v>106</v>
      </c>
      <c r="B34" s="5" t="s">
        <v>27</v>
      </c>
      <c r="C34" s="8">
        <v>641637</v>
      </c>
      <c r="D34" s="8">
        <f>107500+26734+245243+33319</f>
        <v>412796</v>
      </c>
      <c r="E34" s="8">
        <v>160953</v>
      </c>
      <c r="F34" s="8">
        <v>233236</v>
      </c>
      <c r="G34" s="8">
        <v>161830</v>
      </c>
    </row>
    <row r="35" spans="1:7" s="12" customFormat="1">
      <c r="A35" s="11" t="s">
        <v>107</v>
      </c>
      <c r="B35" s="5" t="s">
        <v>28</v>
      </c>
      <c r="C35" s="8">
        <f>SUM(C36:C39)</f>
        <v>3676730</v>
      </c>
      <c r="D35" s="8">
        <f>SUM(D36:D39)</f>
        <v>1212667</v>
      </c>
      <c r="E35" s="8">
        <f>SUM(E36:E39)</f>
        <v>238875</v>
      </c>
      <c r="F35" s="8">
        <f>SUM(F36:F39)</f>
        <v>243915</v>
      </c>
      <c r="G35" s="8">
        <f>SUM(G36:G39)</f>
        <v>248956</v>
      </c>
    </row>
    <row r="36" spans="1:7" s="12" customFormat="1">
      <c r="A36" s="11" t="s">
        <v>108</v>
      </c>
      <c r="B36" s="5" t="s">
        <v>29</v>
      </c>
      <c r="C36" s="8">
        <v>561781</v>
      </c>
      <c r="D36" s="8">
        <f>232895</f>
        <v>232895</v>
      </c>
      <c r="E36" s="8">
        <v>0</v>
      </c>
      <c r="F36" s="8">
        <v>0</v>
      </c>
      <c r="G36" s="8">
        <v>0</v>
      </c>
    </row>
    <row r="37" spans="1:7" s="12" customFormat="1">
      <c r="A37" s="11" t="s">
        <v>109</v>
      </c>
      <c r="B37" s="5" t="s">
        <v>30</v>
      </c>
      <c r="C37" s="8">
        <v>269738</v>
      </c>
      <c r="D37" s="8">
        <f>135922</f>
        <v>135922</v>
      </c>
      <c r="E37" s="8">
        <v>38340</v>
      </c>
      <c r="F37" s="8">
        <v>38340</v>
      </c>
      <c r="G37" s="8">
        <v>38340</v>
      </c>
    </row>
    <row r="38" spans="1:7" s="12" customFormat="1">
      <c r="A38" s="11" t="s">
        <v>110</v>
      </c>
      <c r="B38" s="5" t="s">
        <v>31</v>
      </c>
      <c r="C38" s="8">
        <v>193167</v>
      </c>
      <c r="D38" s="8">
        <f>166440</f>
        <v>166440</v>
      </c>
      <c r="E38" s="8">
        <v>116305</v>
      </c>
      <c r="F38" s="8">
        <v>121305</v>
      </c>
      <c r="G38" s="8">
        <v>126305</v>
      </c>
    </row>
    <row r="39" spans="1:7" s="12" customFormat="1">
      <c r="A39" s="11" t="s">
        <v>111</v>
      </c>
      <c r="B39" s="5" t="s">
        <v>32</v>
      </c>
      <c r="C39" s="8">
        <v>2652044</v>
      </c>
      <c r="D39" s="8">
        <f>41693+635717</f>
        <v>677410</v>
      </c>
      <c r="E39" s="8">
        <v>84230</v>
      </c>
      <c r="F39" s="8">
        <v>84270</v>
      </c>
      <c r="G39" s="8">
        <v>84311</v>
      </c>
    </row>
    <row r="40" spans="1:7" s="12" customFormat="1">
      <c r="A40" s="11" t="s">
        <v>112</v>
      </c>
      <c r="B40" s="5" t="s">
        <v>33</v>
      </c>
      <c r="C40" s="8">
        <f>SUM(C41:C42)</f>
        <v>92495</v>
      </c>
      <c r="D40" s="8">
        <f>SUM(D41:D42)</f>
        <v>104141</v>
      </c>
      <c r="E40" s="8">
        <f>SUM(E41:E42)</f>
        <v>91962</v>
      </c>
      <c r="F40" s="8">
        <f>SUM(F41:F42)</f>
        <v>92527</v>
      </c>
      <c r="G40" s="8">
        <f>SUM(G41:G42)</f>
        <v>92549</v>
      </c>
    </row>
    <row r="41" spans="1:7" s="12" customFormat="1">
      <c r="A41" s="11" t="s">
        <v>113</v>
      </c>
      <c r="B41" s="5" t="s">
        <v>34</v>
      </c>
      <c r="C41" s="8">
        <v>33526</v>
      </c>
      <c r="D41" s="8">
        <f>37507</f>
        <v>37507</v>
      </c>
      <c r="E41" s="8">
        <v>35722</v>
      </c>
      <c r="F41" s="8">
        <v>35722</v>
      </c>
      <c r="G41" s="8">
        <v>35723</v>
      </c>
    </row>
    <row r="42" spans="1:7" s="12" customFormat="1">
      <c r="A42" s="11" t="s">
        <v>114</v>
      </c>
      <c r="B42" s="5" t="s">
        <v>35</v>
      </c>
      <c r="C42" s="8">
        <v>58969</v>
      </c>
      <c r="D42" s="8">
        <f>61759+4875</f>
        <v>66634</v>
      </c>
      <c r="E42" s="8">
        <v>56240</v>
      </c>
      <c r="F42" s="8">
        <v>56805</v>
      </c>
      <c r="G42" s="8">
        <v>56826</v>
      </c>
    </row>
    <row r="43" spans="1:7" s="12" customFormat="1">
      <c r="A43" s="11" t="s">
        <v>115</v>
      </c>
      <c r="B43" s="5" t="s">
        <v>36</v>
      </c>
      <c r="C43" s="8">
        <f t="shared" ref="C43" si="8">SUM(C44:C51)</f>
        <v>10374117</v>
      </c>
      <c r="D43" s="8">
        <f>SUM(D44:D51)</f>
        <v>12719399</v>
      </c>
      <c r="E43" s="8">
        <f t="shared" ref="E43" si="9">SUM(E44:E51)</f>
        <v>11163055</v>
      </c>
      <c r="F43" s="8">
        <f t="shared" ref="F43" si="10">SUM(F44:F51)</f>
        <v>10319246</v>
      </c>
      <c r="G43" s="8">
        <f t="shared" ref="G43" si="11">SUM(G44:G51)</f>
        <v>10089833</v>
      </c>
    </row>
    <row r="44" spans="1:7" s="12" customFormat="1">
      <c r="A44" s="11" t="s">
        <v>116</v>
      </c>
      <c r="B44" s="5" t="s">
        <v>37</v>
      </c>
      <c r="C44" s="8">
        <v>1725744</v>
      </c>
      <c r="D44" s="8">
        <f>2007549</f>
        <v>2007549</v>
      </c>
      <c r="E44" s="8">
        <v>2239644</v>
      </c>
      <c r="F44" s="8">
        <v>2239644</v>
      </c>
      <c r="G44" s="8">
        <v>2239644</v>
      </c>
    </row>
    <row r="45" spans="1:7" s="12" customFormat="1">
      <c r="A45" s="11" t="s">
        <v>117</v>
      </c>
      <c r="B45" s="5" t="s">
        <v>38</v>
      </c>
      <c r="C45" s="8">
        <v>6234006</v>
      </c>
      <c r="D45" s="8">
        <f>809601+7284426</f>
        <v>8094027</v>
      </c>
      <c r="E45" s="8">
        <v>6833964</v>
      </c>
      <c r="F45" s="8">
        <v>5998796</v>
      </c>
      <c r="G45" s="8">
        <v>5834777</v>
      </c>
    </row>
    <row r="46" spans="1:7" s="12" customFormat="1">
      <c r="A46" s="11" t="s">
        <v>118</v>
      </c>
      <c r="B46" s="5" t="s">
        <v>39</v>
      </c>
      <c r="C46" s="8">
        <v>166804</v>
      </c>
      <c r="D46" s="8">
        <f>216650</f>
        <v>216650</v>
      </c>
      <c r="E46" s="8">
        <v>160422</v>
      </c>
      <c r="F46" s="8">
        <v>161927</v>
      </c>
      <c r="G46" s="8">
        <v>163114</v>
      </c>
    </row>
    <row r="47" spans="1:7" s="12" customFormat="1">
      <c r="A47" s="11" t="s">
        <v>119</v>
      </c>
      <c r="B47" s="5" t="s">
        <v>40</v>
      </c>
      <c r="C47" s="8">
        <v>1559819</v>
      </c>
      <c r="D47" s="8">
        <f>1633797</f>
        <v>1633797</v>
      </c>
      <c r="E47" s="8">
        <v>1533972</v>
      </c>
      <c r="F47" s="8">
        <v>1451591</v>
      </c>
      <c r="G47" s="8">
        <v>1472599</v>
      </c>
    </row>
    <row r="48" spans="1:7" s="12" customFormat="1" ht="30">
      <c r="A48" s="11" t="s">
        <v>120</v>
      </c>
      <c r="B48" s="5" t="s">
        <v>41</v>
      </c>
      <c r="C48" s="8">
        <v>64135</v>
      </c>
      <c r="D48" s="8">
        <f>2016+51438+3575</f>
        <v>57029</v>
      </c>
      <c r="E48" s="8">
        <v>50772</v>
      </c>
      <c r="F48" s="8">
        <v>49537</v>
      </c>
      <c r="G48" s="8">
        <v>49370</v>
      </c>
    </row>
    <row r="49" spans="1:7" s="12" customFormat="1">
      <c r="A49" s="11" t="s">
        <v>121</v>
      </c>
      <c r="B49" s="5" t="s">
        <v>42</v>
      </c>
      <c r="C49" s="8">
        <v>92648</v>
      </c>
      <c r="D49" s="8">
        <f>118949</f>
        <v>118949</v>
      </c>
      <c r="E49" s="8">
        <v>34096</v>
      </c>
      <c r="F49" s="8">
        <v>34152</v>
      </c>
      <c r="G49" s="8">
        <v>34201</v>
      </c>
    </row>
    <row r="50" spans="1:7" s="12" customFormat="1">
      <c r="A50" s="11" t="s">
        <v>163</v>
      </c>
      <c r="B50" s="5" t="s">
        <v>43</v>
      </c>
      <c r="C50" s="8">
        <v>0</v>
      </c>
      <c r="D50" s="8">
        <v>0</v>
      </c>
      <c r="E50" s="8">
        <v>0</v>
      </c>
      <c r="F50" s="8">
        <v>0</v>
      </c>
      <c r="G50" s="8">
        <v>296128</v>
      </c>
    </row>
    <row r="51" spans="1:7" s="12" customFormat="1">
      <c r="A51" s="11" t="s">
        <v>122</v>
      </c>
      <c r="B51" s="5" t="s">
        <v>44</v>
      </c>
      <c r="C51" s="8">
        <v>530961</v>
      </c>
      <c r="D51" s="8">
        <f>54100+1853+305440+230005</f>
        <v>591398</v>
      </c>
      <c r="E51" s="8">
        <v>310185</v>
      </c>
      <c r="F51" s="8">
        <v>383599</v>
      </c>
      <c r="G51" s="8"/>
    </row>
    <row r="52" spans="1:7" s="12" customFormat="1">
      <c r="A52" s="11" t="s">
        <v>123</v>
      </c>
      <c r="B52" s="5" t="s">
        <v>45</v>
      </c>
      <c r="C52" s="8">
        <f>SUM(C53:C54)</f>
        <v>1192301</v>
      </c>
      <c r="D52" s="8">
        <f>SUM(D53:D54)</f>
        <v>1238641</v>
      </c>
      <c r="E52" s="8">
        <f>SUM(E53:E54)</f>
        <v>814602</v>
      </c>
      <c r="F52" s="8">
        <f>SUM(F53:F54)</f>
        <v>799429</v>
      </c>
      <c r="G52" s="8">
        <f>SUM(G53:G54)</f>
        <v>800525</v>
      </c>
    </row>
    <row r="53" spans="1:7" s="12" customFormat="1">
      <c r="A53" s="11" t="s">
        <v>124</v>
      </c>
      <c r="B53" s="5" t="s">
        <v>46</v>
      </c>
      <c r="C53" s="8">
        <v>1144661</v>
      </c>
      <c r="D53" s="8">
        <f>54051+1130995</f>
        <v>1185046</v>
      </c>
      <c r="E53" s="8">
        <v>763413</v>
      </c>
      <c r="F53" s="8">
        <v>747821</v>
      </c>
      <c r="G53" s="8">
        <v>748897</v>
      </c>
    </row>
    <row r="54" spans="1:7" s="12" customFormat="1">
      <c r="A54" s="11" t="s">
        <v>125</v>
      </c>
      <c r="B54" s="5" t="s">
        <v>47</v>
      </c>
      <c r="C54" s="8">
        <v>47640</v>
      </c>
      <c r="D54" s="8">
        <f>53595</f>
        <v>53595</v>
      </c>
      <c r="E54" s="8">
        <v>51189</v>
      </c>
      <c r="F54" s="8">
        <v>51608</v>
      </c>
      <c r="G54" s="8">
        <v>51628</v>
      </c>
    </row>
    <row r="55" spans="1:7" s="13" customFormat="1">
      <c r="A55" s="11" t="s">
        <v>126</v>
      </c>
      <c r="B55" s="9" t="s">
        <v>48</v>
      </c>
      <c r="C55" s="8">
        <f>SUM(C56:C62)</f>
        <v>5316046</v>
      </c>
      <c r="D55" s="8">
        <f>SUM(D56:D62)</f>
        <v>5703892</v>
      </c>
      <c r="E55" s="8">
        <f>SUM(E56:E62)</f>
        <v>3980814</v>
      </c>
      <c r="F55" s="8">
        <f>SUM(F56:F62)</f>
        <v>2908149</v>
      </c>
      <c r="G55" s="8">
        <f>SUM(G56:G62)</f>
        <v>2921252</v>
      </c>
    </row>
    <row r="56" spans="1:7" s="12" customFormat="1">
      <c r="A56" s="11" t="s">
        <v>127</v>
      </c>
      <c r="B56" s="5" t="s">
        <v>49</v>
      </c>
      <c r="C56" s="8">
        <v>1817590</v>
      </c>
      <c r="D56" s="8">
        <f>565050+1078420</f>
        <v>1643470</v>
      </c>
      <c r="E56" s="8">
        <v>948494</v>
      </c>
      <c r="F56" s="8">
        <v>776253</v>
      </c>
      <c r="G56" s="8">
        <v>777059</v>
      </c>
    </row>
    <row r="57" spans="1:7" s="12" customFormat="1">
      <c r="A57" s="11" t="s">
        <v>128</v>
      </c>
      <c r="B57" s="5" t="s">
        <v>50</v>
      </c>
      <c r="C57" s="8">
        <v>2532954</v>
      </c>
      <c r="D57" s="8">
        <f>581807+2291791</f>
        <v>2873598</v>
      </c>
      <c r="E57" s="8">
        <v>2047866</v>
      </c>
      <c r="F57" s="8">
        <v>1207101</v>
      </c>
      <c r="G57" s="8">
        <v>1211930</v>
      </c>
    </row>
    <row r="58" spans="1:7" s="12" customFormat="1">
      <c r="A58" s="11" t="s">
        <v>129</v>
      </c>
      <c r="B58" s="5" t="s">
        <v>51</v>
      </c>
      <c r="C58" s="8">
        <v>18179</v>
      </c>
      <c r="D58" s="8">
        <f>22405</f>
        <v>22405</v>
      </c>
      <c r="E58" s="8">
        <v>17459</v>
      </c>
      <c r="F58" s="8">
        <v>19418</v>
      </c>
      <c r="G58" s="8">
        <v>19798</v>
      </c>
    </row>
    <row r="59" spans="1:7" s="12" customFormat="1">
      <c r="A59" s="11" t="s">
        <v>130</v>
      </c>
      <c r="B59" s="5" t="s">
        <v>52</v>
      </c>
      <c r="C59" s="8">
        <v>220137</v>
      </c>
      <c r="D59" s="8">
        <f>298946</f>
        <v>298946</v>
      </c>
      <c r="E59" s="8">
        <v>317041</v>
      </c>
      <c r="F59" s="8">
        <v>295416</v>
      </c>
      <c r="G59" s="8">
        <v>296418</v>
      </c>
    </row>
    <row r="60" spans="1:7" s="12" customFormat="1" ht="30">
      <c r="A60" s="11" t="s">
        <v>131</v>
      </c>
      <c r="B60" s="5" t="s">
        <v>76</v>
      </c>
      <c r="C60" s="8">
        <v>118692</v>
      </c>
      <c r="D60" s="8">
        <f>107186</f>
        <v>107186</v>
      </c>
      <c r="E60" s="8">
        <v>102020</v>
      </c>
      <c r="F60" s="8">
        <v>102921</v>
      </c>
      <c r="G60" s="8">
        <v>104923</v>
      </c>
    </row>
    <row r="61" spans="1:7" s="12" customFormat="1">
      <c r="A61" s="11" t="s">
        <v>132</v>
      </c>
      <c r="B61" s="5" t="s">
        <v>53</v>
      </c>
      <c r="C61" s="8">
        <v>348</v>
      </c>
      <c r="D61" s="8">
        <f>850</f>
        <v>850</v>
      </c>
      <c r="E61" s="8">
        <v>850</v>
      </c>
      <c r="F61" s="8">
        <v>850</v>
      </c>
      <c r="G61" s="8">
        <v>850</v>
      </c>
    </row>
    <row r="62" spans="1:7">
      <c r="A62" s="11" t="s">
        <v>133</v>
      </c>
      <c r="B62" s="3" t="s">
        <v>54</v>
      </c>
      <c r="C62" s="8">
        <v>608146</v>
      </c>
      <c r="D62" s="8">
        <f>53636+703801</f>
        <v>757437</v>
      </c>
      <c r="E62" s="8">
        <v>547084</v>
      </c>
      <c r="F62" s="8">
        <v>506190</v>
      </c>
      <c r="G62" s="8">
        <v>510274</v>
      </c>
    </row>
    <row r="63" spans="1:7">
      <c r="A63" s="11" t="s">
        <v>134</v>
      </c>
      <c r="B63" s="3" t="s">
        <v>55</v>
      </c>
      <c r="C63" s="8">
        <f t="shared" ref="C63" si="12">SUM(C64:C68)</f>
        <v>9563325</v>
      </c>
      <c r="D63" s="8">
        <f t="shared" ref="D63" si="13">SUM(D64:D68)</f>
        <v>9899301</v>
      </c>
      <c r="E63" s="8">
        <f t="shared" ref="E63" si="14">SUM(E64:E68)</f>
        <v>9038945</v>
      </c>
      <c r="F63" s="8">
        <f t="shared" ref="F63" si="15">SUM(F64:F68)</f>
        <v>9024002</v>
      </c>
      <c r="G63" s="8">
        <f t="shared" ref="G63" si="16">SUM(G64:G68)</f>
        <v>9024253</v>
      </c>
    </row>
    <row r="64" spans="1:7">
      <c r="A64" s="11" t="s">
        <v>135</v>
      </c>
      <c r="B64" s="3" t="s">
        <v>73</v>
      </c>
      <c r="C64" s="8">
        <v>59364</v>
      </c>
      <c r="D64" s="8">
        <f>72320</f>
        <v>72320</v>
      </c>
      <c r="E64" s="8">
        <v>65220</v>
      </c>
      <c r="F64" s="8">
        <v>65162</v>
      </c>
      <c r="G64" s="8">
        <v>65162</v>
      </c>
    </row>
    <row r="65" spans="1:7">
      <c r="A65" s="11" t="s">
        <v>136</v>
      </c>
      <c r="B65" s="3" t="s">
        <v>74</v>
      </c>
      <c r="C65" s="8">
        <v>1634177</v>
      </c>
      <c r="D65" s="8">
        <f>372572+1699259</f>
        <v>2071831</v>
      </c>
      <c r="E65" s="8">
        <v>1520686</v>
      </c>
      <c r="F65" s="8">
        <v>1465335</v>
      </c>
      <c r="G65" s="8">
        <v>1470137</v>
      </c>
    </row>
    <row r="66" spans="1:7">
      <c r="A66" s="11" t="s">
        <v>137</v>
      </c>
      <c r="B66" s="3" t="s">
        <v>56</v>
      </c>
      <c r="C66" s="8">
        <v>5164007</v>
      </c>
      <c r="D66" s="8">
        <f>761+31380+3322342+2353459</f>
        <v>5707942</v>
      </c>
      <c r="E66" s="8">
        <v>5554422</v>
      </c>
      <c r="F66" s="8">
        <v>5682314</v>
      </c>
      <c r="G66" s="8">
        <v>5684999</v>
      </c>
    </row>
    <row r="67" spans="1:7">
      <c r="A67" s="11" t="s">
        <v>138</v>
      </c>
      <c r="B67" s="3" t="s">
        <v>57</v>
      </c>
      <c r="C67" s="8">
        <v>2482326</v>
      </c>
      <c r="D67" s="8">
        <f>50541+242571+71829+1438117</f>
        <v>1803058</v>
      </c>
      <c r="E67" s="8">
        <v>1706560</v>
      </c>
      <c r="F67" s="8">
        <v>1620936</v>
      </c>
      <c r="G67" s="8">
        <v>1620936</v>
      </c>
    </row>
    <row r="68" spans="1:7">
      <c r="A68" s="11" t="s">
        <v>139</v>
      </c>
      <c r="B68" s="3" t="s">
        <v>58</v>
      </c>
      <c r="C68" s="8">
        <v>223451</v>
      </c>
      <c r="D68" s="8">
        <f>120760+2000+121390</f>
        <v>244150</v>
      </c>
      <c r="E68" s="8">
        <v>192057</v>
      </c>
      <c r="F68" s="8">
        <v>190255</v>
      </c>
      <c r="G68" s="8">
        <v>183019</v>
      </c>
    </row>
    <row r="69" spans="1:7">
      <c r="A69" s="11" t="s">
        <v>140</v>
      </c>
      <c r="B69" s="3" t="s">
        <v>59</v>
      </c>
      <c r="C69" s="8">
        <f t="shared" ref="C69" si="17">SUM(C70:C73)</f>
        <v>281435</v>
      </c>
      <c r="D69" s="8">
        <f t="shared" ref="D69" si="18">SUM(D70:D73)</f>
        <v>727657</v>
      </c>
      <c r="E69" s="8">
        <f t="shared" ref="E69" si="19">SUM(E70:E73)</f>
        <v>256341</v>
      </c>
      <c r="F69" s="8">
        <f t="shared" ref="F69" si="20">SUM(F70:F73)</f>
        <v>315487</v>
      </c>
      <c r="G69" s="8">
        <f t="shared" ref="G69" si="21">SUM(G70:G73)</f>
        <v>251564</v>
      </c>
    </row>
    <row r="70" spans="1:7">
      <c r="A70" s="11" t="s">
        <v>141</v>
      </c>
      <c r="B70" s="3" t="s">
        <v>60</v>
      </c>
      <c r="C70" s="8">
        <v>14164</v>
      </c>
      <c r="D70" s="8">
        <f>17234</f>
        <v>17234</v>
      </c>
      <c r="E70" s="8">
        <v>17157</v>
      </c>
      <c r="F70" s="8">
        <v>17157</v>
      </c>
      <c r="G70" s="8">
        <v>17157</v>
      </c>
    </row>
    <row r="71" spans="1:7">
      <c r="A71" s="11" t="s">
        <v>142</v>
      </c>
      <c r="B71" s="3" t="s">
        <v>61</v>
      </c>
      <c r="C71" s="8">
        <v>65938</v>
      </c>
      <c r="D71" s="8">
        <f>342198+115131</f>
        <v>457329</v>
      </c>
      <c r="E71" s="8">
        <v>29334</v>
      </c>
      <c r="F71" s="8">
        <v>94033</v>
      </c>
      <c r="G71" s="8">
        <v>29688</v>
      </c>
    </row>
    <row r="72" spans="1:7">
      <c r="A72" s="11" t="s">
        <v>143</v>
      </c>
      <c r="B72" s="3" t="s">
        <v>62</v>
      </c>
      <c r="C72" s="8">
        <v>190854</v>
      </c>
      <c r="D72" s="8">
        <f>241147</f>
        <v>241147</v>
      </c>
      <c r="E72" s="8">
        <v>199811</v>
      </c>
      <c r="F72" s="8">
        <v>194239</v>
      </c>
      <c r="G72" s="8">
        <v>194642</v>
      </c>
    </row>
    <row r="73" spans="1:7">
      <c r="A73" s="11" t="s">
        <v>144</v>
      </c>
      <c r="B73" s="3" t="s">
        <v>63</v>
      </c>
      <c r="C73" s="8">
        <v>10479</v>
      </c>
      <c r="D73" s="8">
        <f>11204+743</f>
        <v>11947</v>
      </c>
      <c r="E73" s="8">
        <v>10039</v>
      </c>
      <c r="F73" s="8">
        <v>10058</v>
      </c>
      <c r="G73" s="8">
        <v>10077</v>
      </c>
    </row>
    <row r="74" spans="1:7">
      <c r="A74" s="11" t="s">
        <v>145</v>
      </c>
      <c r="B74" s="3" t="s">
        <v>64</v>
      </c>
      <c r="C74" s="8">
        <f t="shared" ref="C74" si="22">SUM(C75:C77)</f>
        <v>209278</v>
      </c>
      <c r="D74" s="8">
        <f t="shared" ref="D74" si="23">SUM(D75:D77)</f>
        <v>241655</v>
      </c>
      <c r="E74" s="8">
        <f t="shared" ref="E74" si="24">SUM(E75:E77)</f>
        <v>204593</v>
      </c>
      <c r="F74" s="8">
        <f t="shared" ref="F74" si="25">SUM(F75:F77)</f>
        <v>205136</v>
      </c>
      <c r="G74" s="8">
        <f t="shared" ref="G74" si="26">SUM(G75:G77)</f>
        <v>205692</v>
      </c>
    </row>
    <row r="75" spans="1:7">
      <c r="A75" s="11" t="s">
        <v>146</v>
      </c>
      <c r="B75" s="3" t="s">
        <v>65</v>
      </c>
      <c r="C75" s="8">
        <v>75477</v>
      </c>
      <c r="D75" s="8">
        <f>68757</f>
        <v>68757</v>
      </c>
      <c r="E75" s="8">
        <v>65395</v>
      </c>
      <c r="F75" s="8">
        <v>65449</v>
      </c>
      <c r="G75" s="8">
        <v>65496</v>
      </c>
    </row>
    <row r="76" spans="1:7">
      <c r="A76" s="11" t="s">
        <v>147</v>
      </c>
      <c r="B76" s="3" t="s">
        <v>66</v>
      </c>
      <c r="C76" s="8">
        <v>90159</v>
      </c>
      <c r="D76" s="8">
        <f>114070</f>
        <v>114070</v>
      </c>
      <c r="E76" s="8">
        <v>97355</v>
      </c>
      <c r="F76" s="8">
        <v>97354</v>
      </c>
      <c r="G76" s="8">
        <v>97354</v>
      </c>
    </row>
    <row r="77" spans="1:7">
      <c r="A77" s="11" t="s">
        <v>148</v>
      </c>
      <c r="B77" s="3" t="s">
        <v>67</v>
      </c>
      <c r="C77" s="8">
        <v>43642</v>
      </c>
      <c r="D77" s="8">
        <f>57967+861</f>
        <v>58828</v>
      </c>
      <c r="E77" s="8">
        <v>41843</v>
      </c>
      <c r="F77" s="8">
        <v>42333</v>
      </c>
      <c r="G77" s="8">
        <v>42842</v>
      </c>
    </row>
    <row r="78" spans="1:7" ht="30">
      <c r="A78" s="11" t="s">
        <v>149</v>
      </c>
      <c r="B78" s="3" t="s">
        <v>68</v>
      </c>
      <c r="C78" s="8">
        <f>SUM(C79:C79)</f>
        <v>65596</v>
      </c>
      <c r="D78" s="8">
        <f>SUM(D79:D79)</f>
        <v>197119</v>
      </c>
      <c r="E78" s="8">
        <f>SUM(E79:E79)</f>
        <v>227911</v>
      </c>
      <c r="F78" s="8">
        <f>SUM(F79:F79)</f>
        <v>376377</v>
      </c>
      <c r="G78" s="8">
        <f>SUM(G79:G79)</f>
        <v>394771</v>
      </c>
    </row>
    <row r="79" spans="1:7">
      <c r="A79" s="11" t="s">
        <v>150</v>
      </c>
      <c r="B79" s="3" t="s">
        <v>72</v>
      </c>
      <c r="C79" s="8">
        <v>65596</v>
      </c>
      <c r="D79" s="8">
        <f>197119</f>
        <v>197119</v>
      </c>
      <c r="E79" s="8">
        <v>227911</v>
      </c>
      <c r="F79" s="8">
        <v>376377</v>
      </c>
      <c r="G79" s="8">
        <v>394771</v>
      </c>
    </row>
    <row r="80" spans="1:7" ht="45">
      <c r="A80" s="11" t="s">
        <v>151</v>
      </c>
      <c r="B80" s="3" t="s">
        <v>69</v>
      </c>
      <c r="C80" s="8">
        <f>SUM(C81:C82)</f>
        <v>7212197</v>
      </c>
      <c r="D80" s="8">
        <f>SUM(D81:D82)</f>
        <v>8638921</v>
      </c>
      <c r="E80" s="8">
        <f>SUM(E81:E82)</f>
        <v>4760029</v>
      </c>
      <c r="F80" s="8">
        <f>SUM(F81:F82)</f>
        <v>4889089</v>
      </c>
      <c r="G80" s="8">
        <f>SUM(G81:G82)</f>
        <v>4994618</v>
      </c>
    </row>
    <row r="81" spans="1:7" ht="30">
      <c r="A81" s="11" t="s">
        <v>152</v>
      </c>
      <c r="B81" s="3" t="s">
        <v>70</v>
      </c>
      <c r="C81" s="8">
        <v>3062981</v>
      </c>
      <c r="D81" s="8">
        <v>3867367</v>
      </c>
      <c r="E81" s="8">
        <v>4616424</v>
      </c>
      <c r="F81" s="8">
        <v>4814058</v>
      </c>
      <c r="G81" s="8">
        <v>4926380</v>
      </c>
    </row>
    <row r="82" spans="1:7">
      <c r="A82" s="11" t="s">
        <v>153</v>
      </c>
      <c r="B82" s="3" t="s">
        <v>71</v>
      </c>
      <c r="C82" s="8">
        <v>4149216</v>
      </c>
      <c r="D82" s="8">
        <v>4771554</v>
      </c>
      <c r="E82" s="8">
        <v>143605</v>
      </c>
      <c r="F82" s="8">
        <v>75031</v>
      </c>
      <c r="G82" s="8">
        <v>68238</v>
      </c>
    </row>
    <row r="83" spans="1:7">
      <c r="A83" s="11"/>
      <c r="B83" s="3" t="s">
        <v>78</v>
      </c>
      <c r="C83" s="8"/>
      <c r="D83" s="8"/>
      <c r="E83" s="8"/>
      <c r="F83" s="14">
        <v>1054770</v>
      </c>
      <c r="G83" s="14">
        <v>2242313</v>
      </c>
    </row>
  </sheetData>
  <customSheetViews>
    <customSheetView guid="{398CBA9C-5173-460E-B91E-20B565E3A746}" fitToPage="1" hiddenRows="1">
      <pane xSplit="2" ySplit="3" topLeftCell="C19" activePane="bottomRight" state="frozen"/>
      <selection pane="bottomRight" activeCell="H7" sqref="H7"/>
      <pageMargins left="0.23622047244094491" right="0.23622047244094491" top="0.35433070866141736" bottom="0.15748031496062992" header="0.31496062992125984" footer="0.31496062992125984"/>
      <pageSetup paperSize="8" scale="68" fitToHeight="0" orientation="landscape" r:id="rId1"/>
    </customSheetView>
    <customSheetView guid="{E1AF1B09-69EE-4B0C-804D-524B06B8FC0E}" showPageBreaks="1" fitToPage="1" hiddenRows="1">
      <pane xSplit="2" ySplit="3" topLeftCell="C139" activePane="bottomRight" state="frozen"/>
      <selection pane="bottomRight" activeCell="P147" sqref="P147"/>
      <pageMargins left="0.23622047244094491" right="0.23622047244094491" top="0.35433070866141736" bottom="0.15748031496062992" header="0.31496062992125984" footer="0.31496062992125984"/>
      <pageSetup paperSize="8" scale="60" fitToHeight="0" orientation="landscape" r:id="rId2"/>
    </customSheetView>
    <customSheetView guid="{36BD9F86-50E6-4B98-83E2-0C4DBB3FB1D8}" fitToPage="1" hiddenRows="1">
      <pane xSplit="2" ySplit="3" topLeftCell="C4" activePane="bottomRight" state="frozen"/>
      <selection pane="bottomRight" activeCell="N6" sqref="N6"/>
      <pageMargins left="0.23622047244094491" right="0.23622047244094491" top="0.35433070866141736" bottom="0.15748031496062992" header="0.31496062992125984" footer="0.31496062992125984"/>
      <pageSetup paperSize="8" scale="68" fitToHeight="0" orientation="landscape" r:id="rId3"/>
    </customSheetView>
    <customSheetView guid="{20BEEDA7-A86D-457D-B05B-81A4D8313556}" showPageBreaks="1" fitToPage="1" hiddenRows="1">
      <pane xSplit="2" ySplit="3" topLeftCell="E129" activePane="bottomRight" state="frozen"/>
      <selection pane="bottomRight" activeCell="L130" sqref="L130"/>
      <pageMargins left="0.23622047244094491" right="0.23622047244094491" top="0.35433070866141736" bottom="0.15748031496062992" header="0.31496062992125984" footer="0.31496062992125984"/>
      <pageSetup paperSize="8" scale="63" fitToHeight="0" orientation="landscape" r:id="rId4"/>
    </customSheetView>
    <customSheetView guid="{725C7F32-ACF0-4FA7-BAE3-B9ED19D283F5}" scale="80" fitToPage="1" hiddenRows="1">
      <pane xSplit="2" ySplit="3" topLeftCell="C13" activePane="bottomRight" state="frozen"/>
      <selection pane="bottomRight" activeCell="L15" sqref="L15"/>
      <pageMargins left="0.23622047244094491" right="0.23622047244094491" top="0.35433070866141736" bottom="0.15748031496062992" header="0.31496062992125984" footer="0.31496062992125984"/>
      <pageSetup paperSize="8" scale="45" fitToHeight="0" orientation="landscape" r:id="rId5"/>
    </customSheetView>
    <customSheetView guid="{96B7FF65-64A4-48EA-B68D-5CD2440B0ED5}" scale="80" fitToPage="1" hiddenRows="1">
      <pane xSplit="2" ySplit="3" topLeftCell="D83" activePane="bottomRight" state="frozen"/>
      <selection pane="bottomRight" activeCell="M87" sqref="M87"/>
      <pageMargins left="0.23622047244094491" right="0.23622047244094491" top="0.35433070866141736" bottom="0.15748031496062992" header="0.31496062992125984" footer="0.31496062992125984"/>
      <pageSetup paperSize="8" scale="45" fitToHeight="0" orientation="landscape" r:id="rId6"/>
    </customSheetView>
    <customSheetView guid="{35E1D646-7503-4E5D-8EF2-A437448B65B6}" showPageBreaks="1" fitToPage="1" hiddenRows="1">
      <pane xSplit="2" ySplit="3" topLeftCell="H128" activePane="bottomRight" state="frozen"/>
      <selection pane="bottomRight" activeCell="R130" sqref="R130"/>
      <pageMargins left="0.23622047244094491" right="0.23622047244094491" top="0.35433070866141736" bottom="0.15748031496062992" header="0.31496062992125984" footer="0.31496062992125984"/>
      <pageSetup paperSize="8" scale="63" fitToHeight="0" orientation="landscape" r:id="rId7"/>
    </customSheetView>
    <customSheetView guid="{AC102EED-5484-4CD0-BACB-6D3A344B1AED}" scale="78" showPageBreaks="1" fitToPage="1" hiddenRows="1">
      <pane xSplit="2" ySplit="3" topLeftCell="C4" activePane="bottomRight" state="frozen"/>
      <selection pane="bottomRight" activeCell="D68" sqref="D68"/>
      <pageMargins left="0.23622047244094491" right="0.23622047244094491" top="0.35433070866141736" bottom="0.15748031496062992" header="0.31496062992125984" footer="0.31496062992125984"/>
      <pageSetup paperSize="8" scale="63" fitToHeight="0" orientation="landscape" r:id="rId8"/>
    </customSheetView>
    <customSheetView guid="{DDF11553-0214-4F09-BE64-80B83641916E}" showPageBreaks="1" fitToPage="1" hiddenRows="1">
      <pane xSplit="2" ySplit="3" topLeftCell="C4" activePane="bottomRight" state="frozen"/>
      <selection pane="bottomRight" activeCell="L123" sqref="L123"/>
      <pageMargins left="0.23622047244094491" right="0.23622047244094491" top="0.35433070866141736" bottom="0.15748031496062992" header="0.31496062992125984" footer="0.31496062992125984"/>
      <pageSetup paperSize="8" scale="63" fitToHeight="0" orientation="landscape" r:id="rId9"/>
    </customSheetView>
    <customSheetView guid="{A1C01E6C-91AD-424F-9924-EB035A30AAEB}" showPageBreaks="1" fitToPage="1" hiddenRows="1">
      <pane xSplit="2" ySplit="3" topLeftCell="F25" activePane="bottomRight" state="frozen"/>
      <selection pane="bottomRight" activeCell="B25" sqref="B25"/>
      <pageMargins left="0.23622047244094491" right="0.23622047244094491" top="0.35433070866141736" bottom="0.15748031496062992" header="0.31496062992125984" footer="0.31496062992125984"/>
      <pageSetup paperSize="8" scale="63" fitToHeight="0" orientation="landscape" r:id="rId10"/>
    </customSheetView>
    <customSheetView guid="{90DE7F41-DAA7-4ED5-8AD5-6A12841168D1}" scale="80" showPageBreaks="1" fitToPage="1" hiddenRows="1">
      <pane xSplit="2" ySplit="3" topLeftCell="C7" activePane="bottomRight" state="frozen"/>
      <selection pane="bottomRight" activeCell="H10" sqref="H10"/>
      <pageMargins left="0.23622047244094491" right="0.23622047244094491" top="0.35433070866141736" bottom="0.15748031496062992" header="0.31496062992125984" footer="0.31496062992125984"/>
      <pageSetup paperSize="8" scale="46" fitToHeight="0" orientation="landscape" r:id="rId11"/>
    </customSheetView>
    <customSheetView guid="{A85E0CF9-A0B0-42D7-A4E1-2E1996FC103B}" showPageBreaks="1" hiddenRows="1">
      <pane xSplit="2" ySplit="3" topLeftCell="G13" activePane="bottomRight" state="frozen"/>
      <selection pane="bottomRight" activeCell="O15" sqref="O15"/>
      <pageMargins left="0.23622047244094491" right="0.23622047244094491" top="0.35433070866141736" bottom="0.15748031496062992" header="0.31496062992125984" footer="0.31496062992125984"/>
      <pageSetup paperSize="8" scale="60" fitToHeight="0" orientation="landscape" r:id="rId12"/>
    </customSheetView>
    <customSheetView guid="{84AE6F1D-CADB-4EFE-93C8-558F0BC19B7F}" scale="90" showPageBreaks="1" fitToPage="1" hiddenRows="1">
      <pane xSplit="2" ySplit="3" topLeftCell="E139" activePane="bottomRight" state="frozen"/>
      <selection pane="bottomRight" activeCell="O126" sqref="O126"/>
      <pageMargins left="0.23622047244094491" right="0.23622047244094491" top="0.35433070866141736" bottom="0.15748031496062992" header="0.31496062992125984" footer="0.31496062992125984"/>
      <pageSetup paperSize="8" scale="46" fitToHeight="0" orientation="landscape" r:id="rId13"/>
    </customSheetView>
    <customSheetView guid="{6658CB33-91A1-4733-8BB9-B595563D7BCA}" showPageBreaks="1" fitToPage="1" hiddenRows="1">
      <pane xSplit="2" ySplit="3" topLeftCell="C7" activePane="bottomRight" state="frozen"/>
      <selection pane="bottomRight" activeCell="G10" sqref="G10"/>
      <pageMargins left="0.23622047244094491" right="0.23622047244094491" top="0.35433070866141736" bottom="0.15748031496062992" header="0.31496062992125984" footer="0.31496062992125984"/>
      <pageSetup paperSize="8" scale="46" fitToHeight="0" orientation="landscape" r:id="rId14"/>
    </customSheetView>
  </customSheetViews>
  <mergeCells count="6">
    <mergeCell ref="A1:G1"/>
    <mergeCell ref="A3:A4"/>
    <mergeCell ref="B3:B4"/>
    <mergeCell ref="C3:C4"/>
    <mergeCell ref="D3:D4"/>
    <mergeCell ref="E3:G3"/>
  </mergeCells>
  <pageMargins left="0.78740157480314965" right="0.39370078740157483" top="0.78740157480314965" bottom="0.78740157480314965" header="0" footer="0"/>
  <pageSetup paperSize="9" scale="61" fitToHeight="0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2 Расходы</vt:lpstr>
      <vt:lpstr>'Форма № 2 Расходы'!Заголовки_для_печати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Шаронова Татьяна Николаевна</cp:lastModifiedBy>
  <cp:lastPrinted>2024-10-18T12:23:45Z</cp:lastPrinted>
  <dcterms:created xsi:type="dcterms:W3CDTF">2017-08-31T14:26:51Z</dcterms:created>
  <dcterms:modified xsi:type="dcterms:W3CDTF">2024-10-18T12:23:53Z</dcterms:modified>
</cp:coreProperties>
</file>